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media/image1.jpeg" ContentType="image/jpeg"/>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COMEBAGS" sheetId="1" r:id="rId4"/>
  </sheets>
</workbook>
</file>

<file path=xl/sharedStrings.xml><?xml version="1.0" encoding="utf-8"?>
<sst xmlns="http://schemas.openxmlformats.org/spreadsheetml/2006/main" uniqueCount="53">
  <si>
    <t xml:space="preserve">Bitte noch folgende Fragen beantworten </t>
  </si>
  <si>
    <t>Dropdown ja / nein:</t>
  </si>
  <si>
    <r>
      <rPr>
        <b val="1"/>
        <sz val="10"/>
        <color indexed="8"/>
        <rFont val="Arial"/>
      </rPr>
      <t>Reinigung</t>
    </r>
    <r>
      <rPr>
        <sz val="10"/>
        <color indexed="8"/>
        <rFont val="Arial"/>
      </rPr>
      <t xml:space="preserve"> </t>
    </r>
    <r>
      <rPr>
        <sz val="6"/>
        <color indexed="8"/>
        <rFont val="Arial"/>
      </rPr>
      <t>per Hand gegen leichte Verschmutzung</t>
    </r>
  </si>
  <si>
    <t>Ja</t>
  </si>
  <si>
    <r>
      <rPr>
        <b val="1"/>
        <sz val="10"/>
        <color indexed="8"/>
        <rFont val="Arial"/>
      </rPr>
      <t>2. Label</t>
    </r>
    <r>
      <rPr>
        <sz val="10"/>
        <color indexed="8"/>
        <rFont val="Arial"/>
      </rPr>
      <t xml:space="preserve"> </t>
    </r>
    <r>
      <rPr>
        <sz val="6"/>
        <color indexed="8"/>
        <rFont val="Arial"/>
      </rPr>
      <t>erstes Label ist inklusive, zweites optional gegen Aufpreis</t>
    </r>
  </si>
  <si>
    <t>Nein</t>
  </si>
  <si>
    <t>Für PVC-/Mesh-Banner</t>
  </si>
  <si>
    <t>Anzahl</t>
  </si>
  <si>
    <t>Produkt</t>
  </si>
  <si>
    <t>Stückpreis</t>
  </si>
  <si>
    <r>
      <rPr>
        <b val="1"/>
        <sz val="9"/>
        <color indexed="8"/>
        <rFont val="Arial"/>
      </rPr>
      <t>Reinigung</t>
    </r>
    <r>
      <rPr>
        <b val="1"/>
        <sz val="5"/>
        <color indexed="8"/>
        <rFont val="Arial"/>
      </rPr>
      <t xml:space="preserve"> / Stück </t>
    </r>
  </si>
  <si>
    <t>Summe</t>
  </si>
  <si>
    <r>
      <rPr>
        <b val="1"/>
        <sz val="9"/>
        <color indexed="13"/>
        <rFont val="Arial"/>
      </rPr>
      <t xml:space="preserve">Material </t>
    </r>
    <r>
      <rPr>
        <b val="1"/>
        <sz val="5"/>
        <color indexed="13"/>
        <rFont val="Arial"/>
      </rPr>
      <t xml:space="preserve">/ Stück </t>
    </r>
  </si>
  <si>
    <t>Kartons</t>
  </si>
  <si>
    <t>benötige qm</t>
  </si>
  <si>
    <t>Tasche 1 - Nummer 1 lebt</t>
  </si>
  <si>
    <t>1 qm</t>
  </si>
  <si>
    <t>Tasche 2 - Bag2Life</t>
  </si>
  <si>
    <t>0,8 qm</t>
  </si>
  <si>
    <t>Tasche 4 - Bag4Shopping</t>
  </si>
  <si>
    <t>0,5 qm</t>
  </si>
  <si>
    <t>Tasche 5 - Dokument-5</t>
  </si>
  <si>
    <t>0,4 qm</t>
  </si>
  <si>
    <t>Tasche 8 - Octavo-Brustbeutel</t>
  </si>
  <si>
    <t>0,15 qm</t>
  </si>
  <si>
    <t>Tasche 10 - Tasche X (nur Mesh)</t>
  </si>
  <si>
    <t>Tasche 11 - Tasche XL (nur Mesh)</t>
  </si>
  <si>
    <t>1,2 qm</t>
  </si>
  <si>
    <t>Tasche 13 - BagUp 13 - Laptop 13"</t>
  </si>
  <si>
    <t>Tasche 15 - BagUp 15 - Laptop 15"</t>
  </si>
  <si>
    <t>1,3 qm</t>
  </si>
  <si>
    <t xml:space="preserve">Schlampermäppchen </t>
  </si>
  <si>
    <t>Kulturbeutel</t>
  </si>
  <si>
    <t>0,2 qm</t>
  </si>
  <si>
    <t>Jarvis - Laptop-Hülle für 15"-Laptops</t>
  </si>
  <si>
    <t>0,7 qm</t>
  </si>
  <si>
    <t>Mindestbestellmenge 5 Stück bzw. 20 Schlampermäppchen, Kulturbeuteln und Ocavos</t>
  </si>
  <si>
    <t xml:space="preserve">Summe </t>
  </si>
  <si>
    <t>Für Fahnen/Stoff</t>
  </si>
  <si>
    <t>Tasche 3 - Einkaufstasche 3.0</t>
  </si>
  <si>
    <t>-</t>
  </si>
  <si>
    <t>Tasche 6 - SixBag - Turnbeutel</t>
  </si>
  <si>
    <t>Tasche 7 - 7-Tage-Trage</t>
  </si>
  <si>
    <t>Schlampermäppchen (Textil)</t>
  </si>
  <si>
    <t>0,1 qm</t>
  </si>
  <si>
    <t>Kulturbeutel (Texil)</t>
  </si>
  <si>
    <t>0,3 qm</t>
  </si>
  <si>
    <t xml:space="preserve">2. Label </t>
  </si>
  <si>
    <r>
      <rPr>
        <sz val="9"/>
        <color indexed="8"/>
        <rFont val="Arial"/>
      </rPr>
      <t>Versand</t>
    </r>
    <r>
      <rPr>
        <sz val="6"/>
        <color indexed="8"/>
        <rFont val="Arial"/>
      </rPr>
      <t xml:space="preserve">  DHL &amp; Kartonage (geschätzt)</t>
    </r>
  </si>
  <si>
    <t>Gesamtsumme</t>
  </si>
  <si>
    <t>netto</t>
  </si>
  <si>
    <t>zzgl. 7% Mwst</t>
  </si>
  <si>
    <t>brutto</t>
  </si>
</sst>
</file>

<file path=xl/styles.xml><?xml version="1.0" encoding="utf-8"?>
<styleSheet xmlns="http://schemas.openxmlformats.org/spreadsheetml/2006/main">
  <numFmts count="3">
    <numFmt numFmtId="0" formatCode="General"/>
    <numFmt numFmtId="59" formatCode="#,##0.00&quot; €&quot;"/>
    <numFmt numFmtId="60" formatCode="0.0&quot; qm&quot;"/>
  </numFmts>
  <fonts count="20">
    <font>
      <sz val="10"/>
      <color indexed="8"/>
      <name val="Arial"/>
    </font>
    <font>
      <sz val="12"/>
      <color indexed="8"/>
      <name val="Helvetica Neue"/>
    </font>
    <font>
      <sz val="15"/>
      <color indexed="8"/>
      <name val="Calibri"/>
    </font>
    <font>
      <sz val="10"/>
      <color indexed="8"/>
      <name val="Lucida Grande"/>
    </font>
    <font>
      <b val="1"/>
      <sz val="10"/>
      <color indexed="8"/>
      <name val="Lucida Grande"/>
    </font>
    <font>
      <sz val="12"/>
      <color indexed="8"/>
      <name val="Arial"/>
    </font>
    <font>
      <sz val="6"/>
      <color indexed="8"/>
      <name val="Arial"/>
    </font>
    <font>
      <b val="1"/>
      <sz val="10"/>
      <color indexed="8"/>
      <name val="Arial"/>
    </font>
    <font>
      <b val="1"/>
      <sz val="9"/>
      <color indexed="12"/>
      <name val="Arial"/>
    </font>
    <font>
      <sz val="9"/>
      <color indexed="8"/>
      <name val="Arial"/>
    </font>
    <font>
      <b val="1"/>
      <sz val="9"/>
      <color indexed="8"/>
      <name val="Arial"/>
    </font>
    <font>
      <b val="1"/>
      <sz val="5"/>
      <color indexed="8"/>
      <name val="Arial"/>
    </font>
    <font>
      <sz val="9"/>
      <color indexed="13"/>
      <name val="Arial"/>
    </font>
    <font>
      <b val="1"/>
      <sz val="9"/>
      <color indexed="13"/>
      <name val="Arial"/>
    </font>
    <font>
      <b val="1"/>
      <sz val="5"/>
      <color indexed="13"/>
      <name val="Arial"/>
    </font>
    <font>
      <sz val="5"/>
      <color indexed="8"/>
      <name val="Arial"/>
    </font>
    <font>
      <b val="1"/>
      <sz val="9"/>
      <color indexed="14"/>
      <name val="Arial"/>
    </font>
    <font>
      <sz val="9"/>
      <color indexed="15"/>
      <name val="Arial"/>
    </font>
    <font>
      <sz val="5"/>
      <color indexed="8"/>
      <name val="Lucida Grande"/>
    </font>
    <font>
      <sz val="5"/>
      <color indexed="17"/>
      <name val="Arial"/>
    </font>
  </fonts>
  <fills count="5">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6"/>
        <bgColor auto="1"/>
      </patternFill>
    </fill>
  </fills>
  <borders count="19">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8"/>
      </bottom>
      <diagonal/>
    </border>
    <border>
      <left style="thin">
        <color indexed="10"/>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10"/>
      </right>
      <top/>
      <bottom/>
      <diagonal/>
    </border>
    <border>
      <left/>
      <right/>
      <top style="thin">
        <color indexed="8"/>
      </top>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applyNumberFormat="0" applyFont="1" applyFill="0" applyBorder="0" applyAlignment="1" applyProtection="0">
      <alignment vertical="bottom"/>
    </xf>
  </cellStyleXfs>
  <cellXfs count="6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0" fontId="0" fillId="2" borderId="1" applyNumberFormat="0" applyFont="1" applyFill="1" applyBorder="1" applyAlignment="1" applyProtection="0">
      <alignment vertical="bottom"/>
    </xf>
    <xf numFmtId="0" fontId="3" fillId="2" borderId="2" applyNumberFormat="0" applyFont="1" applyFill="1" applyBorder="1" applyAlignment="1" applyProtection="0">
      <alignment vertical="bottom"/>
    </xf>
    <xf numFmtId="0" fontId="4" fillId="2" borderId="2" applyNumberFormat="0" applyFont="1" applyFill="1" applyBorder="1" applyAlignment="1" applyProtection="0">
      <alignment vertical="bottom"/>
    </xf>
    <xf numFmtId="0" fontId="0" fillId="2" borderId="3" applyNumberFormat="0" applyFont="1" applyFill="1" applyBorder="1" applyAlignment="1" applyProtection="0">
      <alignment vertical="bottom"/>
    </xf>
    <xf numFmtId="0" fontId="5" fillId="2" borderId="4" applyNumberFormat="0" applyFont="1" applyFill="1" applyBorder="1" applyAlignment="1" applyProtection="0">
      <alignment vertical="bottom"/>
    </xf>
    <xf numFmtId="0" fontId="0" fillId="2" borderId="5" applyNumberFormat="0" applyFont="1" applyFill="1" applyBorder="1" applyAlignment="1" applyProtection="0">
      <alignment vertical="bottom"/>
    </xf>
    <xf numFmtId="0" fontId="5" fillId="2" borderId="5" applyNumberFormat="0" applyFont="1" applyFill="1" applyBorder="1" applyAlignment="1" applyProtection="0">
      <alignment vertical="bottom"/>
    </xf>
    <xf numFmtId="49" fontId="0" fillId="2" borderId="5" applyNumberFormat="1" applyFont="1" applyFill="1" applyBorder="1" applyAlignment="1" applyProtection="0">
      <alignment vertical="bottom"/>
    </xf>
    <xf numFmtId="49" fontId="6" fillId="2" borderId="5" applyNumberFormat="1" applyFont="1" applyFill="1" applyBorder="1" applyAlignment="1" applyProtection="0">
      <alignment vertical="bottom"/>
    </xf>
    <xf numFmtId="0" fontId="0" fillId="2" borderId="6" applyNumberFormat="0" applyFont="1" applyFill="1" applyBorder="1" applyAlignment="1" applyProtection="0">
      <alignment vertical="bottom"/>
    </xf>
    <xf numFmtId="49" fontId="7" fillId="2" borderId="5" applyNumberFormat="1" applyFont="1" applyFill="1" applyBorder="1" applyAlignment="1" applyProtection="0">
      <alignment vertical="bottom"/>
    </xf>
    <xf numFmtId="49" fontId="0" fillId="3" borderId="5" applyNumberFormat="1" applyFont="1" applyFill="1" applyBorder="1" applyAlignment="1" applyProtection="0">
      <alignment vertical="bottom"/>
    </xf>
    <xf numFmtId="49" fontId="8" fillId="2" borderId="7" applyNumberFormat="1" applyFont="1" applyFill="1" applyBorder="1" applyAlignment="1" applyProtection="0">
      <alignment vertical="bottom"/>
    </xf>
    <xf numFmtId="0" fontId="9" fillId="2" borderId="7" applyNumberFormat="0" applyFont="1" applyFill="1" applyBorder="1" applyAlignment="1" applyProtection="0">
      <alignment vertical="bottom"/>
    </xf>
    <xf numFmtId="0" fontId="9" fillId="2" borderId="5" applyNumberFormat="0" applyFont="1" applyFill="1" applyBorder="1" applyAlignment="1" applyProtection="0">
      <alignment vertical="bottom"/>
    </xf>
    <xf numFmtId="0" fontId="5" fillId="2" borderId="8" applyNumberFormat="0" applyFont="1" applyFill="1" applyBorder="1" applyAlignment="1" applyProtection="0">
      <alignment vertical="bottom"/>
    </xf>
    <xf numFmtId="49" fontId="10" fillId="2" borderId="9" applyNumberFormat="1" applyFont="1" applyFill="1" applyBorder="1" applyAlignment="1" applyProtection="0">
      <alignment horizontal="left" vertical="bottom"/>
    </xf>
    <xf numFmtId="0" fontId="12" fillId="2" borderId="10" applyNumberFormat="0" applyFont="1" applyFill="1" applyBorder="1" applyAlignment="1" applyProtection="0">
      <alignment vertical="bottom"/>
    </xf>
    <xf numFmtId="49" fontId="13" fillId="2" borderId="9" applyNumberFormat="1" applyFont="1" applyFill="1" applyBorder="1" applyAlignment="1" applyProtection="0">
      <alignment vertical="bottom"/>
    </xf>
    <xf numFmtId="49" fontId="12" fillId="2" borderId="10" applyNumberFormat="1" applyFont="1" applyFill="1" applyBorder="1" applyAlignment="1" applyProtection="0">
      <alignment vertical="bottom"/>
    </xf>
    <xf numFmtId="49" fontId="12" fillId="2" borderId="9" applyNumberFormat="1" applyFont="1" applyFill="1" applyBorder="1" applyAlignment="1" applyProtection="0">
      <alignment horizontal="left" vertical="bottom" wrapText="1"/>
    </xf>
    <xf numFmtId="0" fontId="0" fillId="2" borderId="11" applyNumberFormat="0" applyFont="1" applyFill="1" applyBorder="1" applyAlignment="1" applyProtection="0">
      <alignment vertical="bottom"/>
    </xf>
    <xf numFmtId="0" fontId="9" fillId="2" borderId="9" applyNumberFormat="1" applyFont="1" applyFill="1" applyBorder="1" applyAlignment="1" applyProtection="0">
      <alignment horizontal="left" vertical="bottom"/>
    </xf>
    <xf numFmtId="49" fontId="9" fillId="2" borderId="9" applyNumberFormat="1" applyFont="1" applyFill="1" applyBorder="1" applyAlignment="1" applyProtection="0">
      <alignment horizontal="left" vertical="bottom"/>
    </xf>
    <xf numFmtId="59" fontId="9" fillId="2" borderId="9" applyNumberFormat="1" applyFont="1" applyFill="1" applyBorder="1" applyAlignment="1" applyProtection="0">
      <alignment horizontal="left" vertical="bottom"/>
    </xf>
    <xf numFmtId="59" fontId="10" fillId="2" borderId="9" applyNumberFormat="1" applyFont="1" applyFill="1" applyBorder="1" applyAlignment="1" applyProtection="0">
      <alignment horizontal="left" vertical="bottom"/>
    </xf>
    <xf numFmtId="49" fontId="12" fillId="2" borderId="9" applyNumberFormat="1" applyFont="1" applyFill="1" applyBorder="1" applyAlignment="1" applyProtection="0">
      <alignment vertical="bottom"/>
    </xf>
    <xf numFmtId="0" fontId="12" fillId="2" borderId="10" applyNumberFormat="1" applyFont="1" applyFill="1" applyBorder="1" applyAlignment="1" applyProtection="0">
      <alignment vertical="bottom"/>
    </xf>
    <xf numFmtId="60" fontId="12" fillId="2" borderId="9" applyNumberFormat="1" applyFont="1" applyFill="1" applyBorder="1" applyAlignment="1" applyProtection="0">
      <alignment horizontal="left" vertical="bottom"/>
    </xf>
    <xf numFmtId="0" fontId="9" fillId="2" borderId="12" applyNumberFormat="0" applyFont="1" applyFill="1" applyBorder="1" applyAlignment="1" applyProtection="0">
      <alignment horizontal="left" vertical="bottom"/>
    </xf>
    <xf numFmtId="49" fontId="15" fillId="2" borderId="12" applyNumberFormat="1" applyFont="1" applyFill="1" applyBorder="1" applyAlignment="1" applyProtection="0">
      <alignment vertical="bottom"/>
    </xf>
    <xf numFmtId="59" fontId="9" fillId="2" borderId="12" applyNumberFormat="1" applyFont="1" applyFill="1" applyBorder="1" applyAlignment="1" applyProtection="0">
      <alignment horizontal="left" vertical="bottom"/>
    </xf>
    <xf numFmtId="59" fontId="10" fillId="2" borderId="12" applyNumberFormat="1" applyFont="1" applyFill="1" applyBorder="1" applyAlignment="1" applyProtection="0">
      <alignment horizontal="left" vertical="bottom"/>
    </xf>
    <xf numFmtId="0" fontId="12" fillId="2" borderId="5" applyNumberFormat="0" applyFont="1" applyFill="1" applyBorder="1" applyAlignment="1" applyProtection="0">
      <alignment vertical="bottom"/>
    </xf>
    <xf numFmtId="49" fontId="12" fillId="2" borderId="12" applyNumberFormat="1" applyFont="1" applyFill="1" applyBorder="1" applyAlignment="1" applyProtection="0">
      <alignment vertical="bottom"/>
    </xf>
    <xf numFmtId="60" fontId="16" fillId="2" borderId="12" applyNumberFormat="1" applyFont="1" applyFill="1" applyBorder="1" applyAlignment="1" applyProtection="0">
      <alignment horizontal="left" vertical="bottom"/>
    </xf>
    <xf numFmtId="0" fontId="17" fillId="2" borderId="6" applyNumberFormat="0" applyFont="1" applyFill="1" applyBorder="1" applyAlignment="1" applyProtection="0">
      <alignment vertical="bottom"/>
    </xf>
    <xf numFmtId="0" fontId="9" fillId="2" borderId="7" applyNumberFormat="0" applyFont="1" applyFill="1" applyBorder="1" applyAlignment="1" applyProtection="0">
      <alignment horizontal="left" vertical="bottom"/>
    </xf>
    <xf numFmtId="59" fontId="9" fillId="2" borderId="7" applyNumberFormat="1" applyFont="1" applyFill="1" applyBorder="1" applyAlignment="1" applyProtection="0">
      <alignment horizontal="left" vertical="bottom"/>
    </xf>
    <xf numFmtId="59" fontId="10" fillId="2" borderId="7" applyNumberFormat="1" applyFont="1" applyFill="1" applyBorder="1" applyAlignment="1" applyProtection="0">
      <alignment horizontal="left" vertical="bottom"/>
    </xf>
    <xf numFmtId="0" fontId="12" fillId="2" borderId="7" applyNumberFormat="0" applyFont="1" applyFill="1" applyBorder="1" applyAlignment="1" applyProtection="0">
      <alignment vertical="bottom"/>
    </xf>
    <xf numFmtId="0" fontId="12" fillId="2" borderId="7" applyNumberFormat="0" applyFont="1" applyFill="1" applyBorder="1" applyAlignment="1" applyProtection="0">
      <alignment horizontal="left" vertical="bottom"/>
    </xf>
    <xf numFmtId="0" fontId="12" fillId="2" borderId="9" applyNumberFormat="0" applyFont="1" applyFill="1" applyBorder="1" applyAlignment="1" applyProtection="0">
      <alignment vertical="bottom"/>
    </xf>
    <xf numFmtId="0" fontId="12" fillId="2" borderId="9" applyNumberFormat="1" applyFont="1" applyFill="1" applyBorder="1" applyAlignment="1" applyProtection="0">
      <alignment vertical="bottom"/>
    </xf>
    <xf numFmtId="0" fontId="12" fillId="2" borderId="13" applyNumberFormat="1" applyFont="1" applyFill="1" applyBorder="1" applyAlignment="1" applyProtection="0">
      <alignment vertical="bottom"/>
    </xf>
    <xf numFmtId="0" fontId="9" fillId="2" borderId="14" applyNumberFormat="0" applyFont="1" applyFill="1" applyBorder="1" applyAlignment="1" applyProtection="0">
      <alignment horizontal="left" vertical="bottom"/>
    </xf>
    <xf numFmtId="59" fontId="9" fillId="2" borderId="14" applyNumberFormat="1" applyFont="1" applyFill="1" applyBorder="1" applyAlignment="1" applyProtection="0">
      <alignment horizontal="left" vertical="bottom"/>
    </xf>
    <xf numFmtId="59" fontId="10" fillId="2" borderId="14" applyNumberFormat="1" applyFont="1" applyFill="1" applyBorder="1" applyAlignment="1" applyProtection="0">
      <alignment horizontal="left" vertical="bottom"/>
    </xf>
    <xf numFmtId="0" fontId="12" fillId="2" borderId="15" applyNumberFormat="0" applyFont="1" applyFill="1" applyBorder="1" applyAlignment="1" applyProtection="0">
      <alignment vertical="bottom"/>
    </xf>
    <xf numFmtId="0" fontId="18" fillId="2" borderId="5" applyNumberFormat="0" applyFont="1" applyFill="1" applyBorder="1" applyAlignment="1" applyProtection="0">
      <alignment vertical="bottom"/>
    </xf>
    <xf numFmtId="0" fontId="9" fillId="2" borderId="9" applyNumberFormat="0" applyFont="1" applyFill="1" applyBorder="1" applyAlignment="1" applyProtection="0">
      <alignment horizontal="left" vertical="bottom"/>
    </xf>
    <xf numFmtId="0" fontId="12" fillId="2" borderId="5" applyNumberFormat="1" applyFont="1" applyFill="1" applyBorder="1" applyAlignment="1" applyProtection="0">
      <alignment vertical="bottom"/>
    </xf>
    <xf numFmtId="0" fontId="12" fillId="2" borderId="5" applyNumberFormat="0" applyFont="1" applyFill="1" applyBorder="1" applyAlignment="1" applyProtection="0">
      <alignment horizontal="left" vertical="bottom"/>
    </xf>
    <xf numFmtId="0" fontId="9" fillId="4" borderId="5" applyNumberFormat="0" applyFont="1" applyFill="1" applyBorder="1" applyAlignment="1" applyProtection="0">
      <alignment horizontal="left" vertical="bottom"/>
    </xf>
    <xf numFmtId="49" fontId="10" fillId="4" borderId="5" applyNumberFormat="1" applyFont="1" applyFill="1" applyBorder="1" applyAlignment="1" applyProtection="0">
      <alignment horizontal="left" vertical="bottom"/>
    </xf>
    <xf numFmtId="49" fontId="10" fillId="4" borderId="5" applyNumberFormat="1" applyFont="1" applyFill="1" applyBorder="1" applyAlignment="1" applyProtection="0">
      <alignment vertical="bottom"/>
    </xf>
    <xf numFmtId="0" fontId="10" fillId="4" borderId="5" applyNumberFormat="0" applyFont="1" applyFill="1" applyBorder="1" applyAlignment="1" applyProtection="0">
      <alignment vertical="bottom"/>
    </xf>
    <xf numFmtId="59" fontId="10" fillId="4" borderId="5" applyNumberFormat="1" applyFont="1" applyFill="1" applyBorder="1" applyAlignment="1" applyProtection="0">
      <alignment horizontal="left" vertical="bottom"/>
    </xf>
    <xf numFmtId="0" fontId="8" fillId="2" borderId="5" applyNumberFormat="0" applyFont="1" applyFill="1" applyBorder="1" applyAlignment="1" applyProtection="0">
      <alignment horizontal="left" vertical="bottom"/>
    </xf>
    <xf numFmtId="0" fontId="9" fillId="4" borderId="5" applyNumberFormat="0" applyFont="1" applyFill="1" applyBorder="1" applyAlignment="1" applyProtection="0">
      <alignment vertical="bottom"/>
    </xf>
    <xf numFmtId="49" fontId="9" fillId="4" borderId="5" applyNumberFormat="1" applyFont="1" applyFill="1" applyBorder="1" applyAlignment="1" applyProtection="0">
      <alignment vertical="bottom"/>
    </xf>
    <xf numFmtId="59" fontId="9" fillId="4" borderId="5" applyNumberFormat="1" applyFont="1" applyFill="1" applyBorder="1" applyAlignment="1" applyProtection="0">
      <alignment horizontal="left" vertical="bottom"/>
    </xf>
    <xf numFmtId="0" fontId="0" fillId="2" borderId="16" applyNumberFormat="0" applyFont="1" applyFill="1" applyBorder="1" applyAlignment="1" applyProtection="0">
      <alignment vertical="bottom"/>
    </xf>
    <xf numFmtId="0" fontId="3" fillId="2" borderId="17" applyNumberFormat="0" applyFont="1" applyFill="1" applyBorder="1" applyAlignment="1" applyProtection="0">
      <alignment vertical="bottom"/>
    </xf>
    <xf numFmtId="0" fontId="0" fillId="2" borderId="18"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ff00"/>
      <rgbColor rgb="ff007535"/>
      <rgbColor rgb="ffa5a5a5"/>
      <rgbColor rgb="ff7f7f7f"/>
      <rgbColor rgb="ffbfbfbf"/>
      <rgbColor rgb="ffd6e3bc"/>
      <rgbColor rgb="ffa6a6a6"/>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1</xdr:col>
      <xdr:colOff>40192</xdr:colOff>
      <xdr:row>0</xdr:row>
      <xdr:rowOff>186142</xdr:rowOff>
    </xdr:from>
    <xdr:to>
      <xdr:col>2</xdr:col>
      <xdr:colOff>1575442</xdr:colOff>
      <xdr:row>4</xdr:row>
      <xdr:rowOff>171221</xdr:rowOff>
    </xdr:to>
    <xdr:pic>
      <xdr:nvPicPr>
        <xdr:cNvPr id="2" name="Grafik 3" descr="Grafik 3"/>
        <xdr:cNvPicPr>
          <a:picLocks noChangeAspect="1"/>
        </xdr:cNvPicPr>
      </xdr:nvPicPr>
      <xdr:blipFill>
        <a:blip r:embed="rId1">
          <a:extLst/>
        </a:blip>
        <a:stretch>
          <a:fillRect/>
        </a:stretch>
      </xdr:blipFill>
      <xdr:spPr>
        <a:xfrm>
          <a:off x="662492" y="186142"/>
          <a:ext cx="2068651" cy="696280"/>
        </a:xfrm>
        <a:prstGeom prst="rect">
          <a:avLst/>
        </a:prstGeom>
        <a:ln w="12700" cap="flat">
          <a:noFill/>
          <a:miter lim="400000"/>
        </a:ln>
        <a:effectLst/>
      </xdr:spPr>
    </xdr:pic>
    <xdr:clientData/>
  </xdr:twoCellAnchor>
  <xdr:twoCellAnchor>
    <xdr:from>
      <xdr:col>6</xdr:col>
      <xdr:colOff>65120</xdr:colOff>
      <xdr:row>28</xdr:row>
      <xdr:rowOff>174780</xdr:rowOff>
    </xdr:from>
    <xdr:to>
      <xdr:col>10</xdr:col>
      <xdr:colOff>170174</xdr:colOff>
      <xdr:row>31</xdr:row>
      <xdr:rowOff>941</xdr:rowOff>
    </xdr:to>
    <xdr:sp>
      <xdr:nvSpPr>
        <xdr:cNvPr id="3" name="Textfeld 1"/>
        <xdr:cNvSpPr txBox="1"/>
      </xdr:nvSpPr>
      <xdr:spPr>
        <a:xfrm>
          <a:off x="5843620" y="5841520"/>
          <a:ext cx="1743355" cy="43576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0" tIns="0" rIns="0" bIns="0" numCol="1" anchor="t">
          <a:spAutoFit/>
        </a:bodyPr>
        <a:lstStyle/>
        <a:p>
          <a:pPr marL="0" marR="0" indent="0" algn="l" defTabSz="914400" latinLnBrk="0">
            <a:lnSpc>
              <a:spcPct val="100000"/>
            </a:lnSpc>
            <a:spcBef>
              <a:spcPts val="0"/>
            </a:spcBef>
            <a:spcAft>
              <a:spcPts val="0"/>
            </a:spcAft>
            <a:buClrTx/>
            <a:buSzTx/>
            <a:buFontTx/>
            <a:buNone/>
            <a:defRPr b="0" baseline="0" cap="none" i="0" spc="0" strike="noStrike" sz="500" u="none">
              <a:solidFill>
                <a:srgbClr val="A6A6A6"/>
              </a:solidFill>
              <a:uFillTx/>
              <a:latin typeface="Arial"/>
              <a:ea typeface="Arial"/>
              <a:cs typeface="Arial"/>
              <a:sym typeface="Arial"/>
            </a:defRPr>
          </a:pPr>
          <a:r>
            <a:rPr b="0" baseline="0" cap="none" i="0" spc="0" strike="noStrike" sz="500" u="none">
              <a:solidFill>
                <a:srgbClr val="A6A6A6"/>
              </a:solidFill>
              <a:uFillTx/>
              <a:latin typeface="Arial"/>
              <a:ea typeface="Arial"/>
              <a:cs typeface="Arial"/>
              <a:sym typeface="Arial"/>
            </a:rPr>
            <a:t>Alle Angaben zur möglichen Stückzahl und Quadratmeterzahlen sind Erfahrungswerte und sind sehr vorsichtig und mit Verschnitt gerechnet, jedoch kann die finale Menge stark abweichen. Alle Angaben im Vorfeld sind Schätzungen und nicht belastbar.</a:t>
          </a:r>
        </a:p>
      </xdr:txBody>
    </xdr:sp>
    <xdr:clientData/>
  </xdr:twoCellAnchor>
  <xdr:twoCellAnchor>
    <xdr:from>
      <xdr:col>6</xdr:col>
      <xdr:colOff>65120</xdr:colOff>
      <xdr:row>31</xdr:row>
      <xdr:rowOff>157635</xdr:rowOff>
    </xdr:from>
    <xdr:to>
      <xdr:col>10</xdr:col>
      <xdr:colOff>170174</xdr:colOff>
      <xdr:row>35</xdr:row>
      <xdr:rowOff>43486</xdr:rowOff>
    </xdr:to>
    <xdr:sp>
      <xdr:nvSpPr>
        <xdr:cNvPr id="4" name="Textfeld 4"/>
        <xdr:cNvSpPr txBox="1"/>
      </xdr:nvSpPr>
      <xdr:spPr>
        <a:xfrm>
          <a:off x="5843620" y="6433975"/>
          <a:ext cx="1743355" cy="69865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0" tIns="0" rIns="0" bIns="0" numCol="1" anchor="t">
          <a:spAutoFit/>
        </a:bodyPr>
        <a:lstStyle/>
        <a:p>
          <a:pPr marL="0" marR="0" indent="0" algn="l" defTabSz="914400" latinLnBrk="0">
            <a:lnSpc>
              <a:spcPct val="100000"/>
            </a:lnSpc>
            <a:spcBef>
              <a:spcPts val="0"/>
            </a:spcBef>
            <a:spcAft>
              <a:spcPts val="0"/>
            </a:spcAft>
            <a:buClrTx/>
            <a:buSzTx/>
            <a:buFontTx/>
            <a:buNone/>
            <a:defRPr b="0" baseline="0" cap="none" i="0" spc="0" strike="noStrike" sz="500" u="none">
              <a:solidFill>
                <a:srgbClr val="A6A6A6"/>
              </a:solidFill>
              <a:uFillTx/>
              <a:latin typeface="Arial"/>
              <a:ea typeface="Arial"/>
              <a:cs typeface="Arial"/>
              <a:sym typeface="Arial"/>
            </a:defRPr>
          </a:pPr>
          <a:r>
            <a:rPr b="0" baseline="0" cap="none" i="0" spc="0" strike="noStrike" sz="500" u="none">
              <a:solidFill>
                <a:srgbClr val="A6A6A6"/>
              </a:solidFill>
              <a:uFillTx/>
              <a:latin typeface="Arial"/>
              <a:ea typeface="Arial"/>
              <a:cs typeface="Arial"/>
              <a:sym typeface="Arial"/>
            </a:rPr>
            <a:t>Alle hier angebotenen Preise sind von der Stückzahl unabhängig. Alle Preise zzgl. Versand und 7% Mwst. Wir behalten uns das Recht vor, ohne Rücksprache 5 Stück bzw. bis zu 20% mehr zu liefern. Die Anzahl der Versandkosten ist geschätzt. Wir gehen bei Anlieferung von handhabbaren Größen des Banners aus, wenn nicht könne weitere Kosten entstehen.</a:t>
          </a:r>
          <a:endParaRPr b="0" baseline="0" cap="none" i="0" spc="0" strike="noStrike" sz="500" u="none">
            <a:solidFill>
              <a:srgbClr val="A6A6A6"/>
            </a:solidFill>
            <a:uFillTx/>
            <a:latin typeface="Arial"/>
            <a:ea typeface="Arial"/>
            <a:cs typeface="Arial"/>
            <a:sym typeface="Arial"/>
          </a:endParaRPr>
        </a:p>
        <a:p>
          <a:pPr marL="0" marR="0" indent="0" algn="l" defTabSz="914400" latinLnBrk="0">
            <a:lnSpc>
              <a:spcPct val="100000"/>
            </a:lnSpc>
            <a:spcBef>
              <a:spcPts val="0"/>
            </a:spcBef>
            <a:spcAft>
              <a:spcPts val="0"/>
            </a:spcAft>
            <a:buClrTx/>
            <a:buSzTx/>
            <a:buFontTx/>
            <a:buNone/>
            <a:defRPr b="0" baseline="0" cap="none" i="0" spc="0" strike="noStrike" sz="500" u="none">
              <a:solidFill>
                <a:srgbClr val="000000"/>
              </a:solidFill>
              <a:uFillTx/>
              <a:latin typeface="Arial"/>
              <a:ea typeface="Arial"/>
              <a:cs typeface="Arial"/>
              <a:sym typeface="Arial"/>
            </a:defRPr>
          </a:pPr>
          <a:r>
            <a:rPr b="0" baseline="0" cap="none" i="0" spc="0" strike="noStrike" sz="500" u="none">
              <a:solidFill>
                <a:srgbClr val="000000"/>
              </a:solidFill>
              <a:uFillTx/>
              <a:latin typeface="Arial"/>
              <a:ea typeface="Arial"/>
              <a:cs typeface="Arial"/>
              <a:sym typeface="Arial"/>
            </a:rPr>
            <a:t>Stand Mai 2026 - Versandpreise ab Juni 2026</a:t>
          </a:r>
        </a:p>
      </xdr:txBody>
    </xdr:sp>
    <xdr:clientData/>
  </xdr:twoCellAnchor>
</xdr:wsDr>
</file>

<file path=xl/theme/theme1.xml><?xml version="1.0" encoding="utf-8"?>
<a:theme xmlns:a="http://schemas.openxmlformats.org/drawingml/2006/main" xmlns:r="http://schemas.openxmlformats.org/officeDocument/2006/relationships" name="Office-Design">
  <a:themeElements>
    <a:clrScheme name="Office-Design">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dimension ref="A1:K36"/>
  <sheetViews>
    <sheetView workbookViewId="0" showGridLines="0" defaultGridColor="1"/>
  </sheetViews>
  <sheetFormatPr defaultColWidth="11.6667" defaultRowHeight="16" customHeight="1" outlineLevelRow="0" outlineLevelCol="0"/>
  <cols>
    <col min="1" max="1" width="8.17188" style="1" customWidth="1"/>
    <col min="2" max="2" width="7" style="1" customWidth="1"/>
    <col min="3" max="3" width="27.3516" style="1" customWidth="1"/>
    <col min="4" max="4" width="11.1719" style="1" customWidth="1"/>
    <col min="5" max="5" width="12.3516" style="1" customWidth="1"/>
    <col min="6" max="6" width="9.85156" style="1" customWidth="1"/>
    <col min="7" max="7" width="2" style="1" customWidth="1"/>
    <col min="8" max="8" width="10" style="1" customWidth="1"/>
    <col min="9" max="9" hidden="1" width="11.6667" style="1" customWidth="1"/>
    <col min="10" max="10" width="9.5" style="1" customWidth="1"/>
    <col min="11" max="11" width="11.6719" style="1" customWidth="1"/>
    <col min="12" max="16384" width="11.6719" style="1" customWidth="1"/>
  </cols>
  <sheetData>
    <row r="1" ht="16" customHeight="1">
      <c r="A1" s="2"/>
      <c r="B1" s="3"/>
      <c r="C1" s="4"/>
      <c r="D1" s="3"/>
      <c r="E1" s="3"/>
      <c r="F1" s="3"/>
      <c r="G1" s="3"/>
      <c r="H1" s="3"/>
      <c r="I1" s="3"/>
      <c r="J1" s="3"/>
      <c r="K1" s="5"/>
    </row>
    <row r="2" ht="16" customHeight="1">
      <c r="A2" s="6"/>
      <c r="B2" s="7"/>
      <c r="C2" s="8"/>
      <c r="D2" t="s" s="9">
        <v>0</v>
      </c>
      <c r="E2" s="7"/>
      <c r="F2" s="7"/>
      <c r="G2" s="7"/>
      <c r="H2" t="s" s="10">
        <v>1</v>
      </c>
      <c r="I2" s="7"/>
      <c r="J2" s="7"/>
      <c r="K2" s="11"/>
    </row>
    <row r="3" ht="8" customHeight="1">
      <c r="A3" s="6"/>
      <c r="B3" s="7"/>
      <c r="C3" s="8"/>
      <c r="D3" s="7"/>
      <c r="E3" s="7"/>
      <c r="F3" s="7"/>
      <c r="G3" s="7"/>
      <c r="H3" s="7"/>
      <c r="I3" s="7"/>
      <c r="J3" s="7"/>
      <c r="K3" s="11"/>
    </row>
    <row r="4" ht="16" customHeight="1">
      <c r="A4" s="6"/>
      <c r="B4" s="7"/>
      <c r="C4" s="8"/>
      <c r="D4" t="s" s="12">
        <v>2</v>
      </c>
      <c r="E4" s="7"/>
      <c r="F4" s="7"/>
      <c r="G4" s="7"/>
      <c r="H4" t="s" s="13">
        <v>3</v>
      </c>
      <c r="I4" s="7"/>
      <c r="J4" s="7"/>
      <c r="K4" s="11"/>
    </row>
    <row r="5" ht="16" customHeight="1">
      <c r="A5" s="6"/>
      <c r="B5" s="7"/>
      <c r="C5" s="8"/>
      <c r="D5" t="s" s="9">
        <v>4</v>
      </c>
      <c r="E5" s="7"/>
      <c r="F5" s="7"/>
      <c r="G5" s="7"/>
      <c r="H5" t="s" s="13">
        <v>5</v>
      </c>
      <c r="I5" s="7"/>
      <c r="J5" s="7"/>
      <c r="K5" s="11"/>
    </row>
    <row r="6" ht="16" customHeight="1">
      <c r="A6" s="6"/>
      <c r="B6" s="7"/>
      <c r="C6" s="7"/>
      <c r="D6" s="7"/>
      <c r="E6" s="7"/>
      <c r="F6" s="7"/>
      <c r="G6" s="7"/>
      <c r="H6" s="7"/>
      <c r="I6" s="7"/>
      <c r="J6" s="7"/>
      <c r="K6" s="11"/>
    </row>
    <row r="7" ht="16" customHeight="1">
      <c r="A7" s="6"/>
      <c r="B7" t="s" s="14">
        <v>6</v>
      </c>
      <c r="C7" s="15"/>
      <c r="D7" s="15"/>
      <c r="E7" s="15"/>
      <c r="F7" s="15"/>
      <c r="G7" s="16"/>
      <c r="H7" s="15"/>
      <c r="I7" s="16"/>
      <c r="J7" s="15"/>
      <c r="K7" s="11"/>
    </row>
    <row r="8" ht="16.6" customHeight="1">
      <c r="A8" s="17"/>
      <c r="B8" t="s" s="18">
        <v>7</v>
      </c>
      <c r="C8" t="s" s="18">
        <v>8</v>
      </c>
      <c r="D8" t="s" s="18">
        <v>9</v>
      </c>
      <c r="E8" t="s" s="18">
        <v>10</v>
      </c>
      <c r="F8" t="s" s="18">
        <v>11</v>
      </c>
      <c r="G8" s="19"/>
      <c r="H8" t="s" s="20">
        <v>12</v>
      </c>
      <c r="I8" t="s" s="21">
        <v>13</v>
      </c>
      <c r="J8" t="s" s="22">
        <v>14</v>
      </c>
      <c r="K8" s="23"/>
    </row>
    <row r="9" ht="16" customHeight="1">
      <c r="A9" s="17"/>
      <c r="B9" s="24">
        <v>0</v>
      </c>
      <c r="C9" t="s" s="25">
        <v>15</v>
      </c>
      <c r="D9" s="26">
        <v>19.5</v>
      </c>
      <c r="E9" s="26">
        <f>IF(H4="Ja",1.25,0)</f>
        <v>1.25</v>
      </c>
      <c r="F9" s="27">
        <f>B9*D9+B9*E9</f>
        <v>0</v>
      </c>
      <c r="G9" s="19"/>
      <c r="H9" t="s" s="28">
        <v>16</v>
      </c>
      <c r="I9" s="29">
        <f>1/25*B9</f>
        <v>0</v>
      </c>
      <c r="J9" s="30">
        <f>B9</f>
        <v>0</v>
      </c>
      <c r="K9" s="23"/>
    </row>
    <row r="10" ht="16" customHeight="1">
      <c r="A10" s="17"/>
      <c r="B10" s="24">
        <v>0</v>
      </c>
      <c r="C10" t="s" s="25">
        <v>17</v>
      </c>
      <c r="D10" s="26">
        <v>17</v>
      </c>
      <c r="E10" s="26">
        <f>IF(H4="Ja",1.05,0)</f>
        <v>1.05</v>
      </c>
      <c r="F10" s="27">
        <f>B10*D10+B10*E10</f>
        <v>0</v>
      </c>
      <c r="G10" s="19"/>
      <c r="H10" t="s" s="28">
        <v>18</v>
      </c>
      <c r="I10" s="29">
        <f>1/25*B10</f>
        <v>0</v>
      </c>
      <c r="J10" s="30">
        <f>B10*0.8</f>
        <v>0</v>
      </c>
      <c r="K10" s="23"/>
    </row>
    <row r="11" ht="16" customHeight="1">
      <c r="A11" s="17"/>
      <c r="B11" s="24">
        <v>0</v>
      </c>
      <c r="C11" t="s" s="25">
        <v>19</v>
      </c>
      <c r="D11" s="26">
        <v>13.5</v>
      </c>
      <c r="E11" s="26">
        <f>IF(H4="Ja",0.85,0)</f>
        <v>0.85</v>
      </c>
      <c r="F11" s="27">
        <f>B11*D11+B11*E11</f>
        <v>0</v>
      </c>
      <c r="G11" s="19"/>
      <c r="H11" t="s" s="28">
        <v>20</v>
      </c>
      <c r="I11" s="29">
        <f>1/20*B11</f>
        <v>0</v>
      </c>
      <c r="J11" s="30">
        <f>B11*0.5</f>
        <v>0</v>
      </c>
      <c r="K11" s="23"/>
    </row>
    <row r="12" ht="16" customHeight="1">
      <c r="A12" s="17"/>
      <c r="B12" s="24">
        <v>0</v>
      </c>
      <c r="C12" t="s" s="25">
        <v>21</v>
      </c>
      <c r="D12" s="26">
        <v>7</v>
      </c>
      <c r="E12" s="26">
        <f>IF(H4="Ja",0.35,0)</f>
        <v>0.35</v>
      </c>
      <c r="F12" s="27">
        <f>B12*D12+B12*E12</f>
        <v>0</v>
      </c>
      <c r="G12" s="19"/>
      <c r="H12" t="s" s="28">
        <v>22</v>
      </c>
      <c r="I12" s="29">
        <f>1/100*B12</f>
        <v>0</v>
      </c>
      <c r="J12" s="30">
        <f>B12*0.4</f>
        <v>0</v>
      </c>
      <c r="K12" s="23"/>
    </row>
    <row r="13" ht="16" customHeight="1">
      <c r="A13" s="17"/>
      <c r="B13" s="24">
        <v>0</v>
      </c>
      <c r="C13" t="s" s="25">
        <v>23</v>
      </c>
      <c r="D13" s="26">
        <v>5</v>
      </c>
      <c r="E13" s="26">
        <f>IF(H4="Ja",0.25,0)</f>
        <v>0.25</v>
      </c>
      <c r="F13" s="27">
        <f>B13*D13+B13*E13</f>
        <v>0</v>
      </c>
      <c r="G13" s="19"/>
      <c r="H13" t="s" s="28">
        <v>24</v>
      </c>
      <c r="I13" s="29">
        <f>1/100*B13</f>
        <v>0</v>
      </c>
      <c r="J13" s="30">
        <f>B13*0.15</f>
        <v>0</v>
      </c>
      <c r="K13" s="23"/>
    </row>
    <row r="14" ht="16" customHeight="1">
      <c r="A14" s="17"/>
      <c r="B14" s="24">
        <v>0</v>
      </c>
      <c r="C14" t="s" s="25">
        <v>25</v>
      </c>
      <c r="D14" s="26">
        <v>11</v>
      </c>
      <c r="E14" s="26">
        <f>IF(H4="Ja",0.85,0)</f>
        <v>0.85</v>
      </c>
      <c r="F14" s="27">
        <f>B14*D14+B14*E14</f>
        <v>0</v>
      </c>
      <c r="G14" s="19"/>
      <c r="H14" t="s" s="28">
        <v>16</v>
      </c>
      <c r="I14" s="29">
        <f>1/20*B14</f>
        <v>0</v>
      </c>
      <c r="J14" s="30">
        <f>B14*1</f>
        <v>0</v>
      </c>
      <c r="K14" s="23"/>
    </row>
    <row r="15" ht="16" customHeight="1">
      <c r="A15" s="17"/>
      <c r="B15" s="24">
        <v>0</v>
      </c>
      <c r="C15" t="s" s="25">
        <v>26</v>
      </c>
      <c r="D15" s="26">
        <v>12</v>
      </c>
      <c r="E15" s="26">
        <f>IF(H4="Ja",0.85,0)</f>
        <v>0.85</v>
      </c>
      <c r="F15" s="27">
        <f>B15*D15+B15*E15</f>
        <v>0</v>
      </c>
      <c r="G15" s="19"/>
      <c r="H15" t="s" s="28">
        <v>27</v>
      </c>
      <c r="I15" s="29">
        <f>1/20*B15</f>
        <v>0</v>
      </c>
      <c r="J15" s="30">
        <f>B15*1.2</f>
        <v>0</v>
      </c>
      <c r="K15" s="23"/>
    </row>
    <row r="16" ht="16" customHeight="1">
      <c r="A16" s="17"/>
      <c r="B16" s="24">
        <v>0</v>
      </c>
      <c r="C16" t="s" s="25">
        <v>28</v>
      </c>
      <c r="D16" s="26">
        <v>19.5</v>
      </c>
      <c r="E16" s="26">
        <f>IF(H4="Ja",1.05,0)</f>
        <v>1.05</v>
      </c>
      <c r="F16" s="27">
        <f>B16*D16+B16*E16</f>
        <v>0</v>
      </c>
      <c r="G16" s="19"/>
      <c r="H16" t="s" s="28">
        <v>27</v>
      </c>
      <c r="I16" s="29">
        <f>1/20*B16</f>
        <v>0</v>
      </c>
      <c r="J16" s="30">
        <f>B16*1.2</f>
        <v>0</v>
      </c>
      <c r="K16" s="23"/>
    </row>
    <row r="17" ht="16" customHeight="1">
      <c r="A17" s="17"/>
      <c r="B17" s="24">
        <v>0</v>
      </c>
      <c r="C17" t="s" s="25">
        <v>29</v>
      </c>
      <c r="D17" s="26">
        <v>19.5</v>
      </c>
      <c r="E17" s="26">
        <f>IF(H4="Ja",1.05,0)</f>
        <v>1.05</v>
      </c>
      <c r="F17" s="27">
        <f>B17*D17+B17*E17</f>
        <v>0</v>
      </c>
      <c r="G17" s="19"/>
      <c r="H17" t="s" s="28">
        <v>30</v>
      </c>
      <c r="I17" s="29">
        <f>1/20*B17</f>
        <v>0</v>
      </c>
      <c r="J17" s="30">
        <f>B17*1.3</f>
        <v>0</v>
      </c>
      <c r="K17" s="23"/>
    </row>
    <row r="18" ht="16" customHeight="1">
      <c r="A18" s="17"/>
      <c r="B18" s="24">
        <v>0</v>
      </c>
      <c r="C18" t="s" s="25">
        <v>31</v>
      </c>
      <c r="D18" s="26">
        <v>6</v>
      </c>
      <c r="E18" s="26">
        <f>IF(H4="Ja",0.25,0)</f>
        <v>0.25</v>
      </c>
      <c r="F18" s="27">
        <f>B18*D18+B18*E18</f>
        <v>0</v>
      </c>
      <c r="G18" s="19"/>
      <c r="H18" t="s" s="28">
        <v>24</v>
      </c>
      <c r="I18" s="29">
        <f>1/100*B18</f>
        <v>0</v>
      </c>
      <c r="J18" s="30">
        <f>B18*0.15</f>
        <v>0</v>
      </c>
      <c r="K18" s="23"/>
    </row>
    <row r="19" ht="16" customHeight="1">
      <c r="A19" s="17"/>
      <c r="B19" s="24">
        <v>0</v>
      </c>
      <c r="C19" t="s" s="25">
        <v>32</v>
      </c>
      <c r="D19" s="26">
        <v>7</v>
      </c>
      <c r="E19" s="26">
        <f>IF(H4="Ja",0.25,0)</f>
        <v>0.25</v>
      </c>
      <c r="F19" s="27">
        <f>B19*D19+B19*E19</f>
        <v>0</v>
      </c>
      <c r="G19" s="19"/>
      <c r="H19" t="s" s="28">
        <v>33</v>
      </c>
      <c r="I19" s="29">
        <f>1/100*B19</f>
        <v>0</v>
      </c>
      <c r="J19" s="30">
        <f>B19*0.2</f>
        <v>0</v>
      </c>
      <c r="K19" s="23"/>
    </row>
    <row r="20" ht="16" customHeight="1">
      <c r="A20" s="17"/>
      <c r="B20" s="24">
        <v>0</v>
      </c>
      <c r="C20" t="s" s="25">
        <v>34</v>
      </c>
      <c r="D20" s="26">
        <v>13</v>
      </c>
      <c r="E20" s="26">
        <f>IF(H4="Ja",0.35,0)</f>
        <v>0.35</v>
      </c>
      <c r="F20" s="27">
        <f>B20*D20+B20*E20</f>
        <v>0</v>
      </c>
      <c r="G20" s="19"/>
      <c r="H20" t="s" s="28">
        <v>35</v>
      </c>
      <c r="I20" s="29">
        <f>1/100*B20</f>
        <v>0</v>
      </c>
      <c r="J20" s="30">
        <f>B20*0.7</f>
        <v>0</v>
      </c>
      <c r="K20" s="23"/>
    </row>
    <row r="21" ht="16" customHeight="1">
      <c r="A21" s="6"/>
      <c r="B21" s="31"/>
      <c r="C21" t="s" s="32">
        <v>36</v>
      </c>
      <c r="D21" s="33"/>
      <c r="E21" s="33"/>
      <c r="F21" s="34"/>
      <c r="G21" s="35"/>
      <c r="H21" t="s" s="36">
        <v>37</v>
      </c>
      <c r="I21" s="35"/>
      <c r="J21" s="37">
        <f>SUM(J9:J20)</f>
        <v>0</v>
      </c>
      <c r="K21" s="38"/>
    </row>
    <row r="22" ht="21" customHeight="1">
      <c r="A22" s="6"/>
      <c r="B22" t="s" s="14">
        <v>38</v>
      </c>
      <c r="C22" s="39"/>
      <c r="D22" s="40"/>
      <c r="E22" s="40"/>
      <c r="F22" s="41"/>
      <c r="G22" s="35"/>
      <c r="H22" s="42"/>
      <c r="I22" s="42"/>
      <c r="J22" s="43"/>
      <c r="K22" s="11"/>
    </row>
    <row r="23" ht="16.6" customHeight="1">
      <c r="A23" s="17"/>
      <c r="B23" t="s" s="18">
        <v>7</v>
      </c>
      <c r="C23" t="s" s="18">
        <v>8</v>
      </c>
      <c r="D23" t="s" s="18">
        <v>9</v>
      </c>
      <c r="E23" t="s" s="18">
        <v>10</v>
      </c>
      <c r="F23" t="s" s="18">
        <v>11</v>
      </c>
      <c r="G23" s="19"/>
      <c r="H23" t="s" s="20">
        <v>12</v>
      </c>
      <c r="I23" s="44"/>
      <c r="J23" t="s" s="22">
        <v>14</v>
      </c>
      <c r="K23" s="23"/>
    </row>
    <row r="24" ht="16" customHeight="1">
      <c r="A24" s="17"/>
      <c r="B24" s="24">
        <v>0</v>
      </c>
      <c r="C24" t="s" s="25">
        <v>39</v>
      </c>
      <c r="D24" s="26">
        <v>7.2</v>
      </c>
      <c r="E24" t="s" s="25">
        <v>40</v>
      </c>
      <c r="F24" s="27">
        <f>B24*D24</f>
        <v>0</v>
      </c>
      <c r="G24" s="19"/>
      <c r="H24" t="s" s="28">
        <v>35</v>
      </c>
      <c r="I24" s="45">
        <f>1/100*B24</f>
        <v>0</v>
      </c>
      <c r="J24" s="30">
        <f>B24*0.7</f>
        <v>0</v>
      </c>
      <c r="K24" s="23"/>
    </row>
    <row r="25" ht="16" customHeight="1">
      <c r="A25" s="17"/>
      <c r="B25" s="24">
        <v>0</v>
      </c>
      <c r="C25" t="s" s="25">
        <v>41</v>
      </c>
      <c r="D25" s="26">
        <v>8</v>
      </c>
      <c r="E25" t="s" s="25">
        <v>40</v>
      </c>
      <c r="F25" s="27">
        <f>B25*D25</f>
        <v>0</v>
      </c>
      <c r="G25" s="19"/>
      <c r="H25" t="s" s="28">
        <v>35</v>
      </c>
      <c r="I25" s="45">
        <f>1/100*B25</f>
        <v>0</v>
      </c>
      <c r="J25" s="30">
        <f>B25*0.7</f>
        <v>0</v>
      </c>
      <c r="K25" s="23"/>
    </row>
    <row r="26" ht="16" customHeight="1">
      <c r="A26" s="17"/>
      <c r="B26" s="24">
        <v>0</v>
      </c>
      <c r="C26" t="s" s="25">
        <v>42</v>
      </c>
      <c r="D26" s="26">
        <v>10</v>
      </c>
      <c r="E26" t="s" s="25">
        <v>40</v>
      </c>
      <c r="F26" s="27">
        <f>B26*D26</f>
        <v>0</v>
      </c>
      <c r="G26" s="19"/>
      <c r="H26" t="s" s="28">
        <v>27</v>
      </c>
      <c r="I26" s="45">
        <f>1/50*B26</f>
        <v>0</v>
      </c>
      <c r="J26" s="30">
        <f>B26*1.2</f>
        <v>0</v>
      </c>
      <c r="K26" s="23"/>
    </row>
    <row r="27" ht="16" customHeight="1">
      <c r="A27" s="17"/>
      <c r="B27" s="24">
        <v>0</v>
      </c>
      <c r="C27" t="s" s="25">
        <v>43</v>
      </c>
      <c r="D27" s="26">
        <v>6</v>
      </c>
      <c r="E27" t="s" s="25">
        <v>40</v>
      </c>
      <c r="F27" s="27">
        <f>B27*D27</f>
        <v>0</v>
      </c>
      <c r="G27" s="19"/>
      <c r="H27" t="s" s="28">
        <v>44</v>
      </c>
      <c r="I27" s="46">
        <f>1/100*B27</f>
        <v>0</v>
      </c>
      <c r="J27" s="30">
        <f>B27*0.1</f>
        <v>0</v>
      </c>
      <c r="K27" s="23"/>
    </row>
    <row r="28" ht="16" customHeight="1">
      <c r="A28" s="17"/>
      <c r="B28" s="24">
        <v>0</v>
      </c>
      <c r="C28" t="s" s="25">
        <v>45</v>
      </c>
      <c r="D28" s="26">
        <v>7</v>
      </c>
      <c r="E28" t="s" s="25">
        <v>40</v>
      </c>
      <c r="F28" s="27">
        <f>B28*D28</f>
        <v>0</v>
      </c>
      <c r="G28" s="19"/>
      <c r="H28" t="s" s="28">
        <v>46</v>
      </c>
      <c r="I28" s="29">
        <f>1/100*B28</f>
        <v>0</v>
      </c>
      <c r="J28" s="30">
        <f>B28*0.3</f>
        <v>0</v>
      </c>
      <c r="K28" s="23"/>
    </row>
    <row r="29" ht="16" customHeight="1">
      <c r="A29" s="6"/>
      <c r="B29" s="47"/>
      <c r="C29" s="47"/>
      <c r="D29" s="48"/>
      <c r="E29" s="48"/>
      <c r="F29" s="49"/>
      <c r="G29" s="35"/>
      <c r="H29" t="s" s="36">
        <v>37</v>
      </c>
      <c r="I29" s="35"/>
      <c r="J29" s="37">
        <f>SUM(J24:J28)+K25</f>
        <v>0</v>
      </c>
      <c r="K29" s="11"/>
    </row>
    <row r="30" ht="16" customHeight="1">
      <c r="A30" s="17"/>
      <c r="B30" s="24">
        <f>IF(H5="Ja",1,0)*SUM(B9:B26)</f>
        <v>0</v>
      </c>
      <c r="C30" t="s" s="25">
        <v>47</v>
      </c>
      <c r="D30" s="26">
        <v>0.6</v>
      </c>
      <c r="E30" s="26"/>
      <c r="F30" s="27">
        <f>B30*D30</f>
        <v>0</v>
      </c>
      <c r="G30" s="50"/>
      <c r="H30" s="16"/>
      <c r="I30" s="35"/>
      <c r="J30" s="51"/>
      <c r="K30" s="11"/>
    </row>
    <row r="31" ht="16" customHeight="1">
      <c r="A31" s="17"/>
      <c r="B31" s="52"/>
      <c r="C31" t="s" s="25">
        <v>48</v>
      </c>
      <c r="D31" s="26"/>
      <c r="E31" s="26"/>
      <c r="F31" s="27">
        <f>ROUNDUP(SUM(I9:I20)+SUM(I24:I26),0)*11.99</f>
        <v>0</v>
      </c>
      <c r="G31" s="50"/>
      <c r="H31" s="16"/>
      <c r="I31" s="53">
        <f>SUM(I9:I26)</f>
        <v>0</v>
      </c>
      <c r="J31" s="54"/>
      <c r="K31" s="11"/>
    </row>
    <row r="32" ht="16" customHeight="1">
      <c r="A32" s="6"/>
      <c r="B32" s="31"/>
      <c r="C32" s="31"/>
      <c r="D32" s="31"/>
      <c r="E32" s="31"/>
      <c r="F32" s="31"/>
      <c r="G32" s="35"/>
      <c r="H32" s="16"/>
      <c r="I32" s="35"/>
      <c r="J32" s="35"/>
      <c r="K32" s="11"/>
    </row>
    <row r="33" ht="16" customHeight="1">
      <c r="A33" s="6"/>
      <c r="B33" s="55"/>
      <c r="C33" t="s" s="56">
        <v>49</v>
      </c>
      <c r="D33" t="s" s="57">
        <v>50</v>
      </c>
      <c r="E33" s="58"/>
      <c r="F33" s="59">
        <f>SUM(F9:F32)</f>
        <v>0</v>
      </c>
      <c r="G33" s="35"/>
      <c r="H33" s="7"/>
      <c r="I33" s="35"/>
      <c r="J33" s="60"/>
      <c r="K33" s="11"/>
    </row>
    <row r="34" ht="16" customHeight="1">
      <c r="A34" s="6"/>
      <c r="B34" s="61"/>
      <c r="C34" s="61"/>
      <c r="D34" t="s" s="62">
        <v>51</v>
      </c>
      <c r="E34" s="61"/>
      <c r="F34" s="63">
        <f>(F33*107/100)-F33</f>
        <v>0</v>
      </c>
      <c r="G34" s="35"/>
      <c r="H34" s="16"/>
      <c r="I34" s="35"/>
      <c r="J34" s="35"/>
      <c r="K34" s="11"/>
    </row>
    <row r="35" ht="16" customHeight="1">
      <c r="A35" s="6"/>
      <c r="B35" s="61"/>
      <c r="C35" s="61"/>
      <c r="D35" t="s" s="62">
        <v>52</v>
      </c>
      <c r="E35" s="61"/>
      <c r="F35" s="63">
        <f>F33+F34</f>
        <v>0</v>
      </c>
      <c r="G35" s="16"/>
      <c r="H35" s="16"/>
      <c r="I35" s="16"/>
      <c r="J35" s="60"/>
      <c r="K35" s="11"/>
    </row>
    <row r="36" ht="16" customHeight="1">
      <c r="A36" s="64"/>
      <c r="B36" s="65"/>
      <c r="C36" s="65"/>
      <c r="D36" s="65"/>
      <c r="E36" s="65"/>
      <c r="F36" s="65"/>
      <c r="G36" s="65"/>
      <c r="H36" s="65"/>
      <c r="I36" s="65"/>
      <c r="J36" s="65"/>
      <c r="K36" s="66"/>
    </row>
  </sheetData>
  <dataValidations count="1">
    <dataValidation type="list" allowBlank="1" showInputMessage="1" showErrorMessage="1" sqref="H4:H5">
      <formula1>"Ja,Nein"</formula1>
    </dataValidation>
  </dataValidations>
  <pageMargins left="0.75" right="0.25" top="0.75" bottom="0.75" header="0" footer="0.3"/>
  <pageSetup firstPageNumber="1" fitToHeight="1" fitToWidth="1" scale="100" useFirstPageNumber="0" orientation="landscape" pageOrder="downThenOver"/>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